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730" windowHeight="11760"/>
  </bookViews>
  <sheets>
    <sheet name="СРБ на год (ИВВФ)" sheetId="2" r:id="rId1"/>
  </sheets>
  <calcPr calcId="125725"/>
</workbook>
</file>

<file path=xl/calcChain.xml><?xml version="1.0" encoding="utf-8"?>
<calcChain xmlns="http://schemas.openxmlformats.org/spreadsheetml/2006/main">
  <c r="C11" i="2"/>
  <c r="C15" s="1"/>
  <c r="D11"/>
  <c r="D15" s="1"/>
  <c r="E13" l="1"/>
  <c r="E14"/>
  <c r="E15" l="1"/>
  <c r="E11"/>
</calcChain>
</file>

<file path=xl/sharedStrings.xml><?xml version="1.0" encoding="utf-8"?>
<sst xmlns="http://schemas.openxmlformats.org/spreadsheetml/2006/main" count="21" uniqueCount="21">
  <si>
    <t>Всего:</t>
  </si>
  <si>
    <t>00000000000000000000</t>
  </si>
  <si>
    <t>Код</t>
  </si>
  <si>
    <t>Наименование кодов групп, подгрупп, статей, видам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дефицита бюджета</t>
  </si>
  <si>
    <t>Источники финансирования дефицита бюджета</t>
  </si>
  <si>
    <t>тыс.руб.</t>
  </si>
  <si>
    <t>% исполнения</t>
  </si>
  <si>
    <t>к решению Совета депутатов</t>
  </si>
  <si>
    <t>городского поселения Березово</t>
  </si>
  <si>
    <t>Приложение 2</t>
  </si>
  <si>
    <t>652 Администрация Березовского района</t>
  </si>
  <si>
    <t>X</t>
  </si>
  <si>
    <t>от __ ______ 2022 года №__</t>
  </si>
  <si>
    <t>Источники внутреннего финансирования дефицита бюджета городского поселения Березово за 2021 год по кодам классификации источников финансирования дефицита бюджета</t>
  </si>
  <si>
    <t>Уточненный план на 2021 год</t>
  </si>
  <si>
    <t>Исполнено за 2021 год</t>
  </si>
  <si>
    <t>652.01.05.02.01.13.0000.510</t>
  </si>
  <si>
    <t>Уменьшение прочих остатков денежных средств бюджетов городских поселений</t>
  </si>
  <si>
    <t>652.01.05.02.01.13.0000.610</t>
  </si>
  <si>
    <t>Увеличение прочих остатков денежных средств бюджетов городских поселений</t>
  </si>
  <si>
    <t>652.00.00.00.00.00.0000.000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</si>
</sst>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Border="1" applyAlignment="1" applyProtection="1">
      <alignment horizontal="center"/>
      <protection hidden="1"/>
    </xf>
    <xf numFmtId="166" fontId="4" fillId="0" borderId="2" xfId="1" applyNumberFormat="1" applyFont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165" fontId="5" fillId="2" borderId="2" xfId="2" applyNumberFormat="1" applyFont="1" applyFill="1" applyBorder="1" applyAlignment="1" applyProtection="1">
      <alignment horizontal="center"/>
      <protection hidden="1"/>
    </xf>
    <xf numFmtId="165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distributed"/>
      <protection hidden="1"/>
    </xf>
    <xf numFmtId="0" fontId="4" fillId="0" borderId="1" xfId="1" applyNumberFormat="1" applyFont="1" applyFill="1" applyBorder="1" applyAlignment="1" applyProtection="1">
      <alignment horizontal="center" vertical="distributed"/>
      <protection hidden="1"/>
    </xf>
    <xf numFmtId="0" fontId="4" fillId="0" borderId="2" xfId="1" applyNumberFormat="1" applyFont="1" applyFill="1" applyBorder="1" applyAlignment="1" applyProtection="1">
      <alignment horizontal="center" vertical="distributed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/>
    </xf>
    <xf numFmtId="0" fontId="8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showGridLines="0" tabSelected="1" workbookViewId="0">
      <selection activeCell="A5" sqref="A5"/>
    </sheetView>
  </sheetViews>
  <sheetFormatPr defaultColWidth="9.140625" defaultRowHeight="12.75"/>
  <cols>
    <col min="1" max="1" width="58" style="1" customWidth="1"/>
    <col min="2" max="2" width="27.28515625" style="1" customWidth="1"/>
    <col min="3" max="3" width="16.28515625" style="1" customWidth="1"/>
    <col min="4" max="4" width="15.140625" style="1" customWidth="1"/>
    <col min="5" max="5" width="17" style="1" customWidth="1"/>
    <col min="6" max="252" width="9.140625" style="1" customWidth="1"/>
    <col min="253" max="16384" width="9.140625" style="1"/>
  </cols>
  <sheetData>
    <row r="1" spans="1:5" ht="12.75" customHeight="1">
      <c r="D1" s="21"/>
      <c r="E1" s="21" t="s">
        <v>9</v>
      </c>
    </row>
    <row r="2" spans="1:5" ht="12.75" customHeight="1">
      <c r="D2" s="21"/>
      <c r="E2" s="21" t="s">
        <v>7</v>
      </c>
    </row>
    <row r="3" spans="1:5" ht="12.75" customHeight="1">
      <c r="D3" s="21"/>
      <c r="E3" s="21" t="s">
        <v>8</v>
      </c>
    </row>
    <row r="4" spans="1:5" ht="12.75" customHeight="1">
      <c r="D4" s="21"/>
      <c r="E4" s="21" t="s">
        <v>12</v>
      </c>
    </row>
    <row r="6" spans="1:5" ht="12.75" customHeight="1">
      <c r="A6" s="2"/>
      <c r="B6" s="2"/>
      <c r="C6" s="2"/>
      <c r="D6" s="2"/>
      <c r="E6" s="2"/>
    </row>
    <row r="7" spans="1:5" ht="12.75" customHeight="1">
      <c r="A7" s="15"/>
      <c r="B7" s="15"/>
      <c r="C7" s="15"/>
      <c r="D7" s="15"/>
      <c r="E7" s="2"/>
    </row>
    <row r="8" spans="1:5" ht="36.75" customHeight="1">
      <c r="A8" s="16" t="s">
        <v>13</v>
      </c>
      <c r="B8" s="16"/>
      <c r="C8" s="16"/>
      <c r="D8" s="16"/>
      <c r="E8" s="2"/>
    </row>
    <row r="9" spans="1:5" ht="11.25" customHeight="1">
      <c r="A9" s="3"/>
      <c r="B9" s="3"/>
      <c r="C9" s="3"/>
      <c r="D9" s="3"/>
      <c r="E9" s="22" t="s">
        <v>5</v>
      </c>
    </row>
    <row r="10" spans="1:5" ht="86.25" customHeight="1">
      <c r="A10" s="17" t="s">
        <v>3</v>
      </c>
      <c r="B10" s="18" t="s">
        <v>2</v>
      </c>
      <c r="C10" s="19" t="s">
        <v>14</v>
      </c>
      <c r="D10" s="19" t="s">
        <v>15</v>
      </c>
      <c r="E10" s="20" t="s">
        <v>6</v>
      </c>
    </row>
    <row r="11" spans="1:5" ht="33.75" customHeight="1">
      <c r="A11" s="13" t="s">
        <v>10</v>
      </c>
      <c r="B11" s="4" t="s">
        <v>20</v>
      </c>
      <c r="C11" s="9">
        <f>C13-C12</f>
        <v>12174.5</v>
      </c>
      <c r="D11" s="9">
        <f>D13-D12</f>
        <v>8041.2</v>
      </c>
      <c r="E11" s="7">
        <f t="shared" ref="E11:E15" si="0">D11/C11*100</f>
        <v>66.049529754815396</v>
      </c>
    </row>
    <row r="12" spans="1:5" ht="30.75" customHeight="1">
      <c r="A12" s="14" t="s">
        <v>19</v>
      </c>
      <c r="B12" s="5" t="s">
        <v>16</v>
      </c>
      <c r="C12" s="10">
        <v>0</v>
      </c>
      <c r="D12" s="10">
        <v>4133.3</v>
      </c>
      <c r="E12" s="7" t="s">
        <v>11</v>
      </c>
    </row>
    <row r="13" spans="1:5" ht="36.75" customHeight="1">
      <c r="A13" s="14" t="s">
        <v>17</v>
      </c>
      <c r="B13" s="5" t="s">
        <v>18</v>
      </c>
      <c r="C13" s="10">
        <v>12174.5</v>
      </c>
      <c r="D13" s="10">
        <v>12174.5</v>
      </c>
      <c r="E13" s="7">
        <f t="shared" si="0"/>
        <v>100</v>
      </c>
    </row>
    <row r="14" spans="1:5" ht="409.6" hidden="1" customHeight="1">
      <c r="A14" s="4"/>
      <c r="B14" s="4" t="s">
        <v>1</v>
      </c>
      <c r="C14" s="9"/>
      <c r="D14" s="11">
        <v>1516819440.53</v>
      </c>
      <c r="E14" s="7" t="e">
        <f t="shared" si="0"/>
        <v>#DIV/0!</v>
      </c>
    </row>
    <row r="15" spans="1:5" ht="22.5" customHeight="1">
      <c r="A15" s="12" t="s">
        <v>4</v>
      </c>
      <c r="B15" s="6" t="s">
        <v>0</v>
      </c>
      <c r="C15" s="11">
        <f>C11</f>
        <v>12174.5</v>
      </c>
      <c r="D15" s="11">
        <f>D11</f>
        <v>8041.2</v>
      </c>
      <c r="E15" s="8">
        <f t="shared" si="0"/>
        <v>66.049529754815396</v>
      </c>
    </row>
    <row r="16" spans="1:5" ht="12.75" customHeight="1">
      <c r="A16" s="2"/>
      <c r="B16" s="2"/>
      <c r="C16" s="2"/>
      <c r="D16" s="2"/>
      <c r="E16" s="2"/>
    </row>
    <row r="17" spans="1:5" ht="12.75" customHeight="1">
      <c r="A17" s="2"/>
      <c r="B17" s="2"/>
      <c r="C17" s="2"/>
      <c r="D17" s="2"/>
      <c r="E17" s="2"/>
    </row>
  </sheetData>
  <mergeCells count="2">
    <mergeCell ref="A7:D7"/>
    <mergeCell ref="A8:D8"/>
  </mergeCells>
  <pageMargins left="0.70866141732283472" right="0.39370078740157483" top="0.94488188976377963" bottom="0" header="0.70866141732283472" footer="0.11811023622047245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(ИВВФ)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savenko</cp:lastModifiedBy>
  <cp:lastPrinted>2019-03-27T10:05:49Z</cp:lastPrinted>
  <dcterms:created xsi:type="dcterms:W3CDTF">2015-04-16T15:26:47Z</dcterms:created>
  <dcterms:modified xsi:type="dcterms:W3CDTF">2022-03-29T09:15:34Z</dcterms:modified>
</cp:coreProperties>
</file>